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erica.casella\Desktop\Solori SpA\"/>
    </mc:Choice>
  </mc:AlternateContent>
  <xr:revisionPtr revIDLastSave="0" documentId="13_ncr:1_{C31A5FA8-62AB-4E2D-AEE5-B3DA495F864A}" xr6:coauthVersionLast="47" xr6:coauthVersionMax="47" xr10:uidLastSave="{00000000-0000-0000-0000-000000000000}"/>
  <bookViews>
    <workbookView xWindow="1515" yWindow="1515" windowWidth="15300" windowHeight="11475" activeTab="1" xr2:uid="{00000000-000D-0000-FFFF-FFFF00000000}"/>
  </bookViews>
  <sheets>
    <sheet name="lotto 1" sheetId="2" r:id="rId1"/>
    <sheet name="lotti 2 e 3 " sheetId="1" r:id="rId2"/>
  </sheets>
  <calcPr calcId="191029"/>
</workbook>
</file>

<file path=xl/calcChain.xml><?xml version="1.0" encoding="utf-8"?>
<calcChain xmlns="http://schemas.openxmlformats.org/spreadsheetml/2006/main">
  <c r="G26" i="1" l="1"/>
  <c r="G11" i="1"/>
  <c r="G10" i="2"/>
  <c r="G11" i="2"/>
  <c r="G27" i="1"/>
  <c r="G12" i="1"/>
  <c r="G2" i="2"/>
  <c r="E6" i="2"/>
  <c r="G8" i="2" s="1"/>
  <c r="H8" i="2" s="1"/>
  <c r="E22" i="1"/>
  <c r="G24" i="1" s="1"/>
  <c r="H24" i="1" s="1"/>
  <c r="E7" i="1"/>
  <c r="G9" i="1" s="1"/>
  <c r="H9" i="1" s="1"/>
  <c r="G3" i="2"/>
  <c r="H3" i="2" s="1"/>
  <c r="G4" i="2"/>
  <c r="H4" i="2" s="1"/>
  <c r="G18" i="1"/>
  <c r="H18" i="1" s="1"/>
  <c r="G19" i="1"/>
  <c r="H19" i="1" s="1"/>
  <c r="G20" i="1"/>
  <c r="H20" i="1" s="1"/>
  <c r="G17" i="1"/>
  <c r="H17" i="1" s="1"/>
  <c r="G16" i="1"/>
  <c r="H16" i="1" s="1"/>
  <c r="G15" i="1"/>
  <c r="G14" i="1"/>
  <c r="H14" i="1" s="1"/>
  <c r="G13" i="1"/>
  <c r="H13" i="1" s="1"/>
  <c r="G5" i="1"/>
  <c r="H5" i="1" s="1"/>
  <c r="G4" i="1"/>
  <c r="H4" i="1" s="1"/>
  <c r="G3" i="1"/>
  <c r="H3" i="1" s="1"/>
  <c r="G2" i="1"/>
  <c r="H2" i="1" s="1"/>
  <c r="G5" i="2" l="1"/>
  <c r="H2" i="2"/>
  <c r="H5" i="2" s="1"/>
  <c r="G7" i="2"/>
  <c r="H7" i="2" s="1"/>
  <c r="G23" i="1"/>
  <c r="G8" i="1"/>
  <c r="H8" i="1" s="1"/>
  <c r="H23" i="1"/>
  <c r="G21" i="1"/>
  <c r="H15" i="1"/>
  <c r="H21" i="1" s="1"/>
  <c r="G6" i="1"/>
  <c r="H6" i="1" s="1"/>
  <c r="I5" i="2" l="1"/>
  <c r="J5" i="2"/>
  <c r="I21" i="1"/>
  <c r="I6" i="1"/>
  <c r="J21" i="1"/>
  <c r="J6" i="1"/>
</calcChain>
</file>

<file path=xl/sharedStrings.xml><?xml version="1.0" encoding="utf-8"?>
<sst xmlns="http://schemas.openxmlformats.org/spreadsheetml/2006/main" count="70" uniqueCount="39">
  <si>
    <t>Tipologia di servizio</t>
  </si>
  <si>
    <t>Lotto</t>
  </si>
  <si>
    <t>Numero invii / plichi</t>
  </si>
  <si>
    <t>Importo annuo (€)</t>
  </si>
  <si>
    <t>Posta ordinaria</t>
  </si>
  <si>
    <t>Raccomandate semplici</t>
  </si>
  <si>
    <t>Raccomandate A/R</t>
  </si>
  <si>
    <t>Posta assicurata</t>
  </si>
  <si>
    <t>Lotto 2 - Verona</t>
  </si>
  <si>
    <t>Lotto 3 - Nazionale</t>
  </si>
  <si>
    <t>Lotto 3 - Estero</t>
  </si>
  <si>
    <t>Numero atti notificati</t>
  </si>
  <si>
    <t>Lotto 1</t>
  </si>
  <si>
    <t>Notifica plichi &gt; 50 g</t>
  </si>
  <si>
    <t xml:space="preserve">prezzo </t>
  </si>
  <si>
    <t>previsione annua</t>
  </si>
  <si>
    <t>importo biennale</t>
  </si>
  <si>
    <t xml:space="preserve">TOTALE </t>
  </si>
  <si>
    <t>opzione proroga 24 mesi max</t>
  </si>
  <si>
    <t>quinto d'obbligo</t>
  </si>
  <si>
    <t>VALORE CIG</t>
  </si>
  <si>
    <t xml:space="preserve">LOTTO </t>
  </si>
  <si>
    <t>note = + 10%</t>
  </si>
  <si>
    <t>lotto</t>
  </si>
  <si>
    <t>importa annuo</t>
  </si>
  <si>
    <t>biennio</t>
  </si>
  <si>
    <t>proroga</t>
  </si>
  <si>
    <t>stampa</t>
  </si>
  <si>
    <t>imbustamento</t>
  </si>
  <si>
    <t>imbustameto</t>
  </si>
  <si>
    <t xml:space="preserve">numero atti annui previsti </t>
  </si>
  <si>
    <t>valore contratto Accordo Quadro  lotto 2</t>
  </si>
  <si>
    <t>valore contratto Accordo Quadro  lotto 3</t>
  </si>
  <si>
    <t>valore contratto Accordo Quadro  lotto 1</t>
  </si>
  <si>
    <t>costi accessori</t>
  </si>
  <si>
    <t xml:space="preserve">costi accessori </t>
  </si>
  <si>
    <t>Notifica Raccomandata AG -CDS ≤ 50 g – Italia</t>
  </si>
  <si>
    <t>Notifica Raccomandata AG -CDS≤ 50 g – estero</t>
  </si>
  <si>
    <t>Importo medio 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</si>
</sst>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3">
    <xf numFmtId="0" fontId="0" fillId="0" borderId="0" xfId="0"/>
    <xf numFmtId="164" fontId="0" fillId="0" borderId="0" xfId="1" applyNumberFormat="1" applyFont="1"/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164" fontId="1" fillId="3" borderId="2" xfId="1" applyNumberFormat="1" applyFont="1" applyFill="1" applyBorder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1" fillId="3" borderId="21" xfId="0" applyFont="1" applyFill="1" applyBorder="1" applyAlignment="1">
      <alignment horizontal="center" vertical="top"/>
    </xf>
    <xf numFmtId="0" fontId="1" fillId="3" borderId="2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/>
    </xf>
    <xf numFmtId="0" fontId="3" fillId="3" borderId="5" xfId="0" applyFont="1" applyFill="1" applyBorder="1"/>
    <xf numFmtId="164" fontId="3" fillId="3" borderId="5" xfId="1" applyNumberFormat="1" applyFont="1" applyFill="1" applyBorder="1"/>
    <xf numFmtId="164" fontId="3" fillId="3" borderId="5" xfId="0" applyNumberFormat="1" applyFont="1" applyFill="1" applyBorder="1"/>
    <xf numFmtId="164" fontId="3" fillId="3" borderId="18" xfId="0" applyNumberFormat="1" applyFont="1" applyFill="1" applyBorder="1"/>
    <xf numFmtId="0" fontId="3" fillId="3" borderId="1" xfId="0" applyFont="1" applyFill="1" applyBorder="1"/>
    <xf numFmtId="164" fontId="3" fillId="3" borderId="1" xfId="1" applyNumberFormat="1" applyFont="1" applyFill="1" applyBorder="1"/>
    <xf numFmtId="164" fontId="3" fillId="3" borderId="1" xfId="0" applyNumberFormat="1" applyFont="1" applyFill="1" applyBorder="1"/>
    <xf numFmtId="44" fontId="3" fillId="3" borderId="1" xfId="0" applyNumberFormat="1" applyFont="1" applyFill="1" applyBorder="1"/>
    <xf numFmtId="164" fontId="3" fillId="3" borderId="19" xfId="0" applyNumberFormat="1" applyFont="1" applyFill="1" applyBorder="1"/>
    <xf numFmtId="0" fontId="3" fillId="4" borderId="1" xfId="0" applyFont="1" applyFill="1" applyBorder="1"/>
    <xf numFmtId="164" fontId="3" fillId="4" borderId="1" xfId="1" applyNumberFormat="1" applyFont="1" applyFill="1" applyBorder="1"/>
    <xf numFmtId="0" fontId="2" fillId="3" borderId="2" xfId="0" applyFont="1" applyFill="1" applyBorder="1" applyAlignment="1">
      <alignment horizontal="right"/>
    </xf>
    <xf numFmtId="0" fontId="3" fillId="4" borderId="5" xfId="0" applyFont="1" applyFill="1" applyBorder="1"/>
    <xf numFmtId="164" fontId="3" fillId="4" borderId="5" xfId="1" applyNumberFormat="1" applyFont="1" applyFill="1" applyBorder="1"/>
    <xf numFmtId="164" fontId="0" fillId="4" borderId="26" xfId="0" applyNumberFormat="1" applyFill="1" applyBorder="1"/>
    <xf numFmtId="44" fontId="3" fillId="3" borderId="5" xfId="0" applyNumberFormat="1" applyFont="1" applyFill="1" applyBorder="1"/>
    <xf numFmtId="164" fontId="0" fillId="3" borderId="8" xfId="0" applyNumberFormat="1" applyFill="1" applyBorder="1"/>
    <xf numFmtId="44" fontId="3" fillId="4" borderId="1" xfId="0" applyNumberFormat="1" applyFont="1" applyFill="1" applyBorder="1"/>
    <xf numFmtId="44" fontId="3" fillId="4" borderId="5" xfId="1" applyFont="1" applyFill="1" applyBorder="1"/>
    <xf numFmtId="44" fontId="3" fillId="4" borderId="1" xfId="1" applyFont="1" applyFill="1" applyBorder="1"/>
    <xf numFmtId="0" fontId="2" fillId="4" borderId="2" xfId="0" applyFont="1" applyFill="1" applyBorder="1" applyAlignment="1">
      <alignment horizontal="right"/>
    </xf>
    <xf numFmtId="44" fontId="2" fillId="6" borderId="16" xfId="0" applyNumberFormat="1" applyFont="1" applyFill="1" applyBorder="1"/>
    <xf numFmtId="164" fontId="2" fillId="5" borderId="17" xfId="0" applyNumberFormat="1" applyFont="1" applyFill="1" applyBorder="1"/>
    <xf numFmtId="44" fontId="2" fillId="3" borderId="2" xfId="0" applyNumberFormat="1" applyFont="1" applyFill="1" applyBorder="1" applyAlignment="1">
      <alignment horizontal="right"/>
    </xf>
    <xf numFmtId="164" fontId="2" fillId="5" borderId="1" xfId="0" applyNumberFormat="1" applyFont="1" applyFill="1" applyBorder="1"/>
    <xf numFmtId="44" fontId="2" fillId="6" borderId="23" xfId="0" applyNumberFormat="1" applyFont="1" applyFill="1" applyBorder="1"/>
    <xf numFmtId="0" fontId="2" fillId="3" borderId="20" xfId="0" applyFont="1" applyFill="1" applyBorder="1" applyAlignment="1">
      <alignment horizontal="right"/>
    </xf>
    <xf numFmtId="44" fontId="3" fillId="4" borderId="33" xfId="0" applyNumberFormat="1" applyFont="1" applyFill="1" applyBorder="1"/>
    <xf numFmtId="44" fontId="3" fillId="4" borderId="23" xfId="0" applyNumberFormat="1" applyFont="1" applyFill="1" applyBorder="1"/>
    <xf numFmtId="0" fontId="2" fillId="4" borderId="3" xfId="0" applyFont="1" applyFill="1" applyBorder="1" applyAlignment="1">
      <alignment horizontal="right"/>
    </xf>
    <xf numFmtId="44" fontId="3" fillId="4" borderId="6" xfId="0" applyNumberFormat="1" applyFont="1" applyFill="1" applyBorder="1"/>
    <xf numFmtId="44" fontId="3" fillId="4" borderId="8" xfId="0" applyNumberFormat="1" applyFont="1" applyFill="1" applyBorder="1"/>
    <xf numFmtId="44" fontId="3" fillId="4" borderId="11" xfId="0" applyNumberFormat="1" applyFont="1" applyFill="1" applyBorder="1"/>
    <xf numFmtId="0" fontId="2" fillId="4" borderId="16" xfId="0" applyFont="1" applyFill="1" applyBorder="1" applyAlignment="1">
      <alignment horizontal="right" vertical="top"/>
    </xf>
    <xf numFmtId="44" fontId="3" fillId="8" borderId="1" xfId="0" applyNumberFormat="1" applyFont="1" applyFill="1" applyBorder="1"/>
    <xf numFmtId="44" fontId="3" fillId="8" borderId="10" xfId="0" applyNumberFormat="1" applyFont="1" applyFill="1" applyBorder="1" applyAlignment="1">
      <alignment horizontal="right"/>
    </xf>
    <xf numFmtId="44" fontId="3" fillId="8" borderId="1" xfId="1" applyFont="1" applyFill="1" applyBorder="1"/>
    <xf numFmtId="44" fontId="3" fillId="8" borderId="2" xfId="1" applyFont="1" applyFill="1" applyBorder="1" applyAlignment="1">
      <alignment horizontal="right"/>
    </xf>
    <xf numFmtId="164" fontId="0" fillId="7" borderId="25" xfId="0" applyNumberFormat="1" applyFill="1" applyBorder="1"/>
    <xf numFmtId="0" fontId="0" fillId="7" borderId="15" xfId="0" applyFill="1" applyBorder="1"/>
    <xf numFmtId="0" fontId="0" fillId="7" borderId="25" xfId="0" applyFill="1" applyBorder="1"/>
    <xf numFmtId="0" fontId="2" fillId="4" borderId="38" xfId="0" applyFont="1" applyFill="1" applyBorder="1" applyAlignment="1">
      <alignment horizontal="right" vertical="top"/>
    </xf>
    <xf numFmtId="0" fontId="2" fillId="3" borderId="38" xfId="0" applyFont="1" applyFill="1" applyBorder="1" applyAlignment="1">
      <alignment horizontal="right" vertical="top"/>
    </xf>
    <xf numFmtId="0" fontId="2" fillId="3" borderId="16" xfId="0" applyFont="1" applyFill="1" applyBorder="1" applyAlignment="1">
      <alignment horizontal="right" vertical="top"/>
    </xf>
    <xf numFmtId="164" fontId="3" fillId="3" borderId="2" xfId="0" applyNumberFormat="1" applyFont="1" applyFill="1" applyBorder="1"/>
    <xf numFmtId="0" fontId="3" fillId="9" borderId="1" xfId="0" applyFont="1" applyFill="1" applyBorder="1"/>
    <xf numFmtId="44" fontId="3" fillId="9" borderId="1" xfId="0" applyNumberFormat="1" applyFont="1" applyFill="1" applyBorder="1"/>
    <xf numFmtId="44" fontId="3" fillId="10" borderId="1" xfId="0" applyNumberFormat="1" applyFont="1" applyFill="1" applyBorder="1"/>
    <xf numFmtId="0" fontId="3" fillId="8" borderId="1" xfId="0" applyFont="1" applyFill="1" applyBorder="1" applyAlignment="1">
      <alignment horizontal="right"/>
    </xf>
    <xf numFmtId="0" fontId="3" fillId="9" borderId="36" xfId="0" applyFont="1" applyFill="1" applyBorder="1" applyAlignment="1">
      <alignment horizontal="right" vertical="top"/>
    </xf>
    <xf numFmtId="0" fontId="3" fillId="9" borderId="37" xfId="0" applyFont="1" applyFill="1" applyBorder="1" applyAlignment="1">
      <alignment horizontal="right" vertical="top"/>
    </xf>
    <xf numFmtId="0" fontId="3" fillId="9" borderId="4" xfId="0" applyFont="1" applyFill="1" applyBorder="1"/>
    <xf numFmtId="0" fontId="5" fillId="9" borderId="5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3" fillId="9" borderId="7" xfId="0" applyFont="1" applyFill="1" applyBorder="1" applyAlignment="1">
      <alignment horizontal="center"/>
    </xf>
    <xf numFmtId="44" fontId="3" fillId="7" borderId="8" xfId="0" applyNumberFormat="1" applyFont="1" applyFill="1" applyBorder="1"/>
    <xf numFmtId="0" fontId="3" fillId="9" borderId="39" xfId="0" applyFont="1" applyFill="1" applyBorder="1" applyAlignment="1">
      <alignment horizontal="right" vertical="top"/>
    </xf>
    <xf numFmtId="44" fontId="3" fillId="9" borderId="8" xfId="0" applyNumberFormat="1" applyFont="1" applyFill="1" applyBorder="1"/>
    <xf numFmtId="44" fontId="2" fillId="4" borderId="2" xfId="1" applyFont="1" applyFill="1" applyBorder="1" applyAlignment="1">
      <alignment horizontal="right"/>
    </xf>
    <xf numFmtId="0" fontId="2" fillId="4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 vertical="top"/>
    </xf>
    <xf numFmtId="164" fontId="3" fillId="3" borderId="16" xfId="0" applyNumberFormat="1" applyFont="1" applyFill="1" applyBorder="1"/>
    <xf numFmtId="44" fontId="3" fillId="9" borderId="24" xfId="0" applyNumberFormat="1" applyFont="1" applyFill="1" applyBorder="1"/>
    <xf numFmtId="44" fontId="3" fillId="10" borderId="23" xfId="0" applyNumberFormat="1" applyFont="1" applyFill="1" applyBorder="1"/>
    <xf numFmtId="0" fontId="3" fillId="7" borderId="44" xfId="0" applyFont="1" applyFill="1" applyBorder="1"/>
    <xf numFmtId="0" fontId="3" fillId="7" borderId="45" xfId="0" applyFont="1" applyFill="1" applyBorder="1"/>
    <xf numFmtId="0" fontId="3" fillId="9" borderId="7" xfId="0" applyFont="1" applyFill="1" applyBorder="1" applyAlignment="1">
      <alignment horizontal="right"/>
    </xf>
    <xf numFmtId="0" fontId="3" fillId="9" borderId="1" xfId="0" applyFont="1" applyFill="1" applyBorder="1" applyAlignment="1">
      <alignment horizontal="right"/>
    </xf>
    <xf numFmtId="0" fontId="3" fillId="9" borderId="12" xfId="0" applyFont="1" applyFill="1" applyBorder="1" applyAlignment="1">
      <alignment horizontal="right"/>
    </xf>
    <xf numFmtId="0" fontId="3" fillId="9" borderId="10" xfId="0" applyFont="1" applyFill="1" applyBorder="1" applyAlignment="1">
      <alignment horizontal="right"/>
    </xf>
    <xf numFmtId="0" fontId="3" fillId="2" borderId="24" xfId="0" applyFont="1" applyFill="1" applyBorder="1"/>
    <xf numFmtId="0" fontId="3" fillId="2" borderId="34" xfId="0" applyFont="1" applyFill="1" applyBorder="1"/>
    <xf numFmtId="0" fontId="3" fillId="2" borderId="23" xfId="0" applyFont="1" applyFill="1" applyBorder="1"/>
    <xf numFmtId="0" fontId="3" fillId="9" borderId="40" xfId="0" applyFont="1" applyFill="1" applyBorder="1" applyAlignment="1">
      <alignment horizontal="right" vertical="top"/>
    </xf>
    <xf numFmtId="0" fontId="3" fillId="9" borderId="31" xfId="0" applyFont="1" applyFill="1" applyBorder="1" applyAlignment="1">
      <alignment horizontal="right" vertical="top"/>
    </xf>
    <xf numFmtId="0" fontId="3" fillId="9" borderId="32" xfId="0" applyFont="1" applyFill="1" applyBorder="1" applyAlignment="1">
      <alignment horizontal="right" vertical="top"/>
    </xf>
    <xf numFmtId="0" fontId="3" fillId="9" borderId="38" xfId="0" applyFont="1" applyFill="1" applyBorder="1" applyAlignment="1">
      <alignment horizontal="right" vertical="top"/>
    </xf>
    <xf numFmtId="0" fontId="3" fillId="9" borderId="0" xfId="0" applyFont="1" applyFill="1" applyAlignment="1">
      <alignment horizontal="right" vertical="top"/>
    </xf>
    <xf numFmtId="0" fontId="3" fillId="9" borderId="16" xfId="0" applyFont="1" applyFill="1" applyBorder="1" applyAlignment="1">
      <alignment horizontal="right" vertical="top"/>
    </xf>
    <xf numFmtId="0" fontId="3" fillId="9" borderId="39" xfId="0" applyFont="1" applyFill="1" applyBorder="1" applyAlignment="1">
      <alignment horizontal="right" vertical="top"/>
    </xf>
    <xf numFmtId="0" fontId="3" fillId="9" borderId="36" xfId="0" applyFont="1" applyFill="1" applyBorder="1" applyAlignment="1">
      <alignment horizontal="right" vertical="top"/>
    </xf>
    <xf numFmtId="0" fontId="3" fillId="9" borderId="37" xfId="0" applyFont="1" applyFill="1" applyBorder="1" applyAlignment="1">
      <alignment horizontal="right" vertical="top"/>
    </xf>
    <xf numFmtId="0" fontId="3" fillId="2" borderId="20" xfId="0" applyFont="1" applyFill="1" applyBorder="1"/>
    <xf numFmtId="0" fontId="3" fillId="2" borderId="46" xfId="0" applyFont="1" applyFill="1" applyBorder="1"/>
    <xf numFmtId="0" fontId="3" fillId="2" borderId="17" xfId="0" applyFont="1" applyFill="1" applyBorder="1"/>
    <xf numFmtId="0" fontId="3" fillId="2" borderId="25" xfId="0" applyFont="1" applyFill="1" applyBorder="1"/>
    <xf numFmtId="0" fontId="3" fillId="2" borderId="27" xfId="0" applyFont="1" applyFill="1" applyBorder="1"/>
    <xf numFmtId="0" fontId="3" fillId="2" borderId="29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3" borderId="20" xfId="0" applyFont="1" applyFill="1" applyBorder="1" applyAlignment="1">
      <alignment horizontal="right"/>
    </xf>
    <xf numFmtId="0" fontId="2" fillId="7" borderId="20" xfId="0" applyFont="1" applyFill="1" applyBorder="1" applyAlignment="1">
      <alignment horizontal="left"/>
    </xf>
    <xf numFmtId="0" fontId="2" fillId="7" borderId="31" xfId="0" applyFont="1" applyFill="1" applyBorder="1" applyAlignment="1">
      <alignment horizontal="left"/>
    </xf>
    <xf numFmtId="0" fontId="2" fillId="7" borderId="3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right"/>
    </xf>
    <xf numFmtId="0" fontId="2" fillId="4" borderId="10" xfId="0" applyFont="1" applyFill="1" applyBorder="1" applyAlignment="1">
      <alignment horizontal="right"/>
    </xf>
    <xf numFmtId="164" fontId="2" fillId="6" borderId="27" xfId="0" applyNumberFormat="1" applyFont="1" applyFill="1" applyBorder="1"/>
    <xf numFmtId="164" fontId="2" fillId="6" borderId="28" xfId="0" applyNumberFormat="1" applyFont="1" applyFill="1" applyBorder="1"/>
    <xf numFmtId="0" fontId="3" fillId="4" borderId="5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right" vertical="top"/>
    </xf>
    <xf numFmtId="0" fontId="2" fillId="4" borderId="14" xfId="0" applyFont="1" applyFill="1" applyBorder="1" applyAlignment="1">
      <alignment horizontal="right" vertical="top"/>
    </xf>
    <xf numFmtId="0" fontId="2" fillId="4" borderId="35" xfId="0" applyFont="1" applyFill="1" applyBorder="1" applyAlignment="1">
      <alignment horizontal="right" vertical="top"/>
    </xf>
    <xf numFmtId="0" fontId="2" fillId="4" borderId="38" xfId="0" applyFont="1" applyFill="1" applyBorder="1" applyAlignment="1">
      <alignment horizontal="right" vertical="top"/>
    </xf>
    <xf numFmtId="0" fontId="2" fillId="4" borderId="0" xfId="0" applyFont="1" applyFill="1" applyAlignment="1">
      <alignment horizontal="right" vertical="top"/>
    </xf>
    <xf numFmtId="0" fontId="2" fillId="4" borderId="16" xfId="0" applyFont="1" applyFill="1" applyBorder="1" applyAlignment="1">
      <alignment horizontal="right" vertical="top"/>
    </xf>
    <xf numFmtId="0" fontId="2" fillId="4" borderId="39" xfId="0" applyFont="1" applyFill="1" applyBorder="1" applyAlignment="1">
      <alignment horizontal="right" vertical="top"/>
    </xf>
    <xf numFmtId="0" fontId="2" fillId="4" borderId="36" xfId="0" applyFont="1" applyFill="1" applyBorder="1" applyAlignment="1">
      <alignment horizontal="right" vertical="top"/>
    </xf>
    <xf numFmtId="0" fontId="2" fillId="4" borderId="37" xfId="0" applyFont="1" applyFill="1" applyBorder="1" applyAlignment="1">
      <alignment horizontal="right" vertical="top"/>
    </xf>
    <xf numFmtId="0" fontId="2" fillId="3" borderId="40" xfId="0" applyFont="1" applyFill="1" applyBorder="1" applyAlignment="1">
      <alignment horizontal="right" vertical="top"/>
    </xf>
    <xf numFmtId="0" fontId="2" fillId="3" borderId="31" xfId="0" applyFont="1" applyFill="1" applyBorder="1" applyAlignment="1">
      <alignment horizontal="right" vertical="top"/>
    </xf>
    <xf numFmtId="0" fontId="2" fillId="3" borderId="32" xfId="0" applyFont="1" applyFill="1" applyBorder="1" applyAlignment="1">
      <alignment horizontal="right" vertical="top"/>
    </xf>
    <xf numFmtId="0" fontId="2" fillId="3" borderId="38" xfId="0" applyFont="1" applyFill="1" applyBorder="1" applyAlignment="1">
      <alignment horizontal="right" vertical="top"/>
    </xf>
    <xf numFmtId="0" fontId="2" fillId="3" borderId="0" xfId="0" applyFont="1" applyFill="1" applyAlignment="1">
      <alignment horizontal="right" vertical="top"/>
    </xf>
    <xf numFmtId="0" fontId="2" fillId="3" borderId="16" xfId="0" applyFont="1" applyFill="1" applyBorder="1" applyAlignment="1">
      <alignment horizontal="right" vertical="top"/>
    </xf>
    <xf numFmtId="0" fontId="2" fillId="3" borderId="39" xfId="0" applyFont="1" applyFill="1" applyBorder="1" applyAlignment="1">
      <alignment horizontal="right" vertical="top"/>
    </xf>
    <xf numFmtId="0" fontId="2" fillId="3" borderId="36" xfId="0" applyFont="1" applyFill="1" applyBorder="1" applyAlignment="1">
      <alignment horizontal="right" vertical="top"/>
    </xf>
    <xf numFmtId="0" fontId="2" fillId="3" borderId="37" xfId="0" applyFont="1" applyFill="1" applyBorder="1" applyAlignment="1">
      <alignment horizontal="right" vertical="top"/>
    </xf>
    <xf numFmtId="0" fontId="2" fillId="3" borderId="12" xfId="0" applyFont="1" applyFill="1" applyBorder="1" applyAlignment="1">
      <alignment horizontal="right"/>
    </xf>
    <xf numFmtId="0" fontId="2" fillId="3" borderId="10" xfId="0" applyFont="1" applyFill="1" applyBorder="1" applyAlignment="1">
      <alignment horizontal="right"/>
    </xf>
    <xf numFmtId="44" fontId="3" fillId="7" borderId="17" xfId="1" applyFont="1" applyFill="1" applyBorder="1"/>
    <xf numFmtId="44" fontId="3" fillId="7" borderId="25" xfId="1" applyFont="1" applyFill="1" applyBorder="1"/>
    <xf numFmtId="44" fontId="3" fillId="7" borderId="27" xfId="1" applyFont="1" applyFill="1" applyBorder="1"/>
    <xf numFmtId="44" fontId="3" fillId="7" borderId="29" xfId="1" applyFont="1" applyFill="1" applyBorder="1"/>
    <xf numFmtId="44" fontId="3" fillId="7" borderId="0" xfId="0" applyNumberFormat="1" applyFont="1" applyFill="1"/>
    <xf numFmtId="44" fontId="3" fillId="7" borderId="25" xfId="0" applyNumberFormat="1" applyFont="1" applyFill="1" applyBorder="1"/>
    <xf numFmtId="44" fontId="3" fillId="7" borderId="41" xfId="0" applyNumberFormat="1" applyFont="1" applyFill="1" applyBorder="1"/>
    <xf numFmtId="44" fontId="3" fillId="7" borderId="29" xfId="0" applyNumberFormat="1" applyFont="1" applyFill="1" applyBorder="1"/>
    <xf numFmtId="0" fontId="2" fillId="7" borderId="17" xfId="0" applyFont="1" applyFill="1" applyBorder="1" applyAlignment="1">
      <alignment horizontal="left"/>
    </xf>
    <xf numFmtId="0" fontId="2" fillId="7" borderId="0" xfId="0" applyFont="1" applyFill="1" applyAlignment="1">
      <alignment horizontal="left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4" fontId="2" fillId="11" borderId="30" xfId="0" applyNumberFormat="1" applyFont="1" applyFill="1" applyBorder="1"/>
    <xf numFmtId="44" fontId="2" fillId="11" borderId="47" xfId="0" applyNumberFormat="1" applyFont="1" applyFill="1" applyBorder="1"/>
    <xf numFmtId="164" fontId="2" fillId="11" borderId="21" xfId="0" applyNumberFormat="1" applyFont="1" applyFill="1" applyBorder="1" applyAlignment="1">
      <alignment horizontal="center" vertical="center"/>
    </xf>
    <xf numFmtId="164" fontId="2" fillId="11" borderId="22" xfId="0" applyNumberFormat="1" applyFont="1" applyFill="1" applyBorder="1" applyAlignment="1">
      <alignment horizontal="center" vertical="center"/>
    </xf>
    <xf numFmtId="164" fontId="2" fillId="11" borderId="42" xfId="0" applyNumberFormat="1" applyFont="1" applyFill="1" applyBorder="1" applyAlignment="1">
      <alignment horizontal="center"/>
    </xf>
    <xf numFmtId="164" fontId="2" fillId="11" borderId="43" xfId="0" applyNumberFormat="1" applyFont="1" applyFill="1" applyBorder="1" applyAlignment="1">
      <alignment horizontal="center"/>
    </xf>
    <xf numFmtId="44" fontId="2" fillId="11" borderId="24" xfId="0" applyNumberFormat="1" applyFont="1" applyFill="1" applyBorder="1"/>
    <xf numFmtId="44" fontId="2" fillId="11" borderId="23" xfId="0" applyNumberFormat="1" applyFont="1" applyFill="1" applyBorder="1"/>
    <xf numFmtId="164" fontId="2" fillId="11" borderId="27" xfId="0" applyNumberFormat="1" applyFont="1" applyFill="1" applyBorder="1"/>
    <xf numFmtId="164" fontId="2" fillId="11" borderId="28" xfId="0" applyNumberFormat="1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055A-554B-4BFD-8D95-FCA55FB421CE}">
  <dimension ref="A1:J11"/>
  <sheetViews>
    <sheetView topLeftCell="F1" zoomScale="130" zoomScaleNormal="130" workbookViewId="0">
      <selection activeCell="F17" sqref="F17"/>
    </sheetView>
  </sheetViews>
  <sheetFormatPr defaultRowHeight="15" x14ac:dyDescent="0.25"/>
  <cols>
    <col min="1" max="1" width="18.85546875" bestFit="1" customWidth="1"/>
    <col min="2" max="2" width="35.7109375" bestFit="1" customWidth="1"/>
    <col min="3" max="3" width="7" bestFit="1" customWidth="1"/>
    <col min="4" max="4" width="20.42578125" bestFit="1" customWidth="1"/>
    <col min="5" max="5" width="20.42578125" customWidth="1"/>
    <col min="6" max="6" width="17.28515625" bestFit="1" customWidth="1"/>
    <col min="7" max="7" width="17.140625" customWidth="1"/>
    <col min="8" max="8" width="20" customWidth="1"/>
    <col min="9" max="9" width="20.7109375" customWidth="1"/>
    <col min="10" max="10" width="26.140625" customWidth="1"/>
  </cols>
  <sheetData>
    <row r="1" spans="1:10" x14ac:dyDescent="0.25">
      <c r="A1" s="60" t="s">
        <v>23</v>
      </c>
      <c r="B1" s="61" t="s">
        <v>0</v>
      </c>
      <c r="C1" s="61" t="s">
        <v>1</v>
      </c>
      <c r="D1" s="61" t="s">
        <v>11</v>
      </c>
      <c r="E1" s="61" t="s">
        <v>15</v>
      </c>
      <c r="F1" s="61" t="s">
        <v>38</v>
      </c>
      <c r="G1" s="61" t="s">
        <v>24</v>
      </c>
      <c r="H1" s="61" t="s">
        <v>25</v>
      </c>
      <c r="I1" s="61" t="s">
        <v>26</v>
      </c>
      <c r="J1" s="62" t="s">
        <v>19</v>
      </c>
    </row>
    <row r="2" spans="1:10" x14ac:dyDescent="0.25">
      <c r="A2" s="63">
        <v>1</v>
      </c>
      <c r="B2" s="54" t="s">
        <v>36</v>
      </c>
      <c r="C2" s="54" t="s">
        <v>12</v>
      </c>
      <c r="D2" s="54">
        <v>282925</v>
      </c>
      <c r="E2" s="54">
        <v>230000</v>
      </c>
      <c r="F2" s="55">
        <v>8.9</v>
      </c>
      <c r="G2" s="55">
        <f>F2*E2</f>
        <v>2047000</v>
      </c>
      <c r="H2" s="55">
        <f>G2*2</f>
        <v>4094000</v>
      </c>
      <c r="I2" s="55">
        <v>1059500</v>
      </c>
      <c r="J2" s="73"/>
    </row>
    <row r="3" spans="1:10" x14ac:dyDescent="0.25">
      <c r="A3" s="63">
        <v>1</v>
      </c>
      <c r="B3" s="54" t="s">
        <v>37</v>
      </c>
      <c r="C3" s="54" t="s">
        <v>12</v>
      </c>
      <c r="D3" s="54">
        <v>52139</v>
      </c>
      <c r="E3" s="54">
        <v>55000</v>
      </c>
      <c r="F3" s="55">
        <v>11.5</v>
      </c>
      <c r="G3" s="55">
        <f t="shared" ref="G3:G4" si="0">F3*E3</f>
        <v>632500</v>
      </c>
      <c r="H3" s="55">
        <f t="shared" ref="H3:H4" si="1">G3*2</f>
        <v>1265000</v>
      </c>
      <c r="I3" s="55">
        <v>1630</v>
      </c>
      <c r="J3" s="74"/>
    </row>
    <row r="4" spans="1:10" x14ac:dyDescent="0.25">
      <c r="A4" s="63">
        <v>1</v>
      </c>
      <c r="B4" s="54" t="s">
        <v>13</v>
      </c>
      <c r="C4" s="54" t="s">
        <v>12</v>
      </c>
      <c r="D4" s="54">
        <v>5091</v>
      </c>
      <c r="E4" s="54">
        <v>5000</v>
      </c>
      <c r="F4" s="55">
        <v>8.9</v>
      </c>
      <c r="G4" s="55">
        <f t="shared" si="0"/>
        <v>44500</v>
      </c>
      <c r="H4" s="55">
        <f t="shared" si="1"/>
        <v>89000</v>
      </c>
      <c r="I4" s="55">
        <v>40750</v>
      </c>
      <c r="J4" s="74"/>
    </row>
    <row r="5" spans="1:10" x14ac:dyDescent="0.25">
      <c r="A5" s="75" t="s">
        <v>17</v>
      </c>
      <c r="B5" s="76"/>
      <c r="C5" s="76"/>
      <c r="D5" s="76"/>
      <c r="E5" s="76"/>
      <c r="F5" s="76"/>
      <c r="G5" s="55">
        <f>SUM(G2:G4)</f>
        <v>2724000</v>
      </c>
      <c r="H5" s="56">
        <f>SUM(H2:H4)</f>
        <v>5448000</v>
      </c>
      <c r="I5" s="43">
        <f>((H5*110)/100)</f>
        <v>5992800</v>
      </c>
      <c r="J5" s="66">
        <f>((H5*20)/100)</f>
        <v>1089600</v>
      </c>
    </row>
    <row r="6" spans="1:10" x14ac:dyDescent="0.25">
      <c r="A6" s="82" t="s">
        <v>30</v>
      </c>
      <c r="B6" s="83"/>
      <c r="C6" s="83"/>
      <c r="D6" s="84"/>
      <c r="E6" s="54">
        <f>SUM(E2:E4)</f>
        <v>290000</v>
      </c>
      <c r="F6" s="79"/>
      <c r="G6" s="80"/>
      <c r="H6" s="81"/>
      <c r="I6" s="57" t="s">
        <v>22</v>
      </c>
      <c r="J6" s="64"/>
    </row>
    <row r="7" spans="1:10" x14ac:dyDescent="0.25">
      <c r="A7" s="85"/>
      <c r="B7" s="86"/>
      <c r="C7" s="86"/>
      <c r="D7" s="87"/>
      <c r="E7" s="55">
        <v>0.6</v>
      </c>
      <c r="F7" s="54" t="s">
        <v>27</v>
      </c>
      <c r="G7" s="55">
        <f>E7*E6</f>
        <v>174000</v>
      </c>
      <c r="H7" s="56">
        <f>G7*2</f>
        <v>348000</v>
      </c>
      <c r="I7" s="91"/>
      <c r="J7" s="92"/>
    </row>
    <row r="8" spans="1:10" x14ac:dyDescent="0.25">
      <c r="A8" s="88"/>
      <c r="B8" s="89"/>
      <c r="C8" s="89"/>
      <c r="D8" s="90"/>
      <c r="E8" s="55">
        <v>1.2</v>
      </c>
      <c r="F8" s="54" t="s">
        <v>29</v>
      </c>
      <c r="G8" s="55">
        <f>E6*E8</f>
        <v>348000</v>
      </c>
      <c r="H8" s="56">
        <f>G8*2</f>
        <v>696000</v>
      </c>
      <c r="I8" s="93"/>
      <c r="J8" s="94"/>
    </row>
    <row r="9" spans="1:10" x14ac:dyDescent="0.25">
      <c r="A9" s="65"/>
      <c r="B9" s="58"/>
      <c r="C9" s="58"/>
      <c r="D9" s="59"/>
      <c r="E9" s="55"/>
      <c r="F9" s="54" t="s">
        <v>34</v>
      </c>
      <c r="G9" s="71">
        <v>15000</v>
      </c>
      <c r="H9" s="72"/>
      <c r="I9" s="93"/>
      <c r="J9" s="94"/>
    </row>
    <row r="10" spans="1:10" x14ac:dyDescent="0.25">
      <c r="A10" s="75" t="s">
        <v>20</v>
      </c>
      <c r="B10" s="76"/>
      <c r="C10" s="76"/>
      <c r="D10" s="76"/>
      <c r="E10" s="76"/>
      <c r="F10" s="76"/>
      <c r="G10" s="149">
        <f>H5+I5+H7+H8+J5+G9</f>
        <v>13589400</v>
      </c>
      <c r="H10" s="150"/>
      <c r="I10" s="93"/>
      <c r="J10" s="94"/>
    </row>
    <row r="11" spans="1:10" ht="15.75" thickBot="1" x14ac:dyDescent="0.3">
      <c r="A11" s="77" t="s">
        <v>33</v>
      </c>
      <c r="B11" s="78"/>
      <c r="C11" s="78"/>
      <c r="D11" s="78"/>
      <c r="E11" s="78"/>
      <c r="F11" s="78"/>
      <c r="G11" s="143">
        <f>H5+H7+H8+G9</f>
        <v>6507000</v>
      </c>
      <c r="H11" s="144"/>
      <c r="I11" s="95"/>
      <c r="J11" s="96"/>
    </row>
  </sheetData>
  <mergeCells count="9">
    <mergeCell ref="J2:J4"/>
    <mergeCell ref="A5:F5"/>
    <mergeCell ref="A10:F10"/>
    <mergeCell ref="A11:F11"/>
    <mergeCell ref="G10:H10"/>
    <mergeCell ref="G11:H11"/>
    <mergeCell ref="F6:H6"/>
    <mergeCell ref="A6:D8"/>
    <mergeCell ref="I7:J1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topLeftCell="F16" zoomScale="130" zoomScaleNormal="130" workbookViewId="0">
      <selection activeCell="G29" sqref="G29"/>
    </sheetView>
  </sheetViews>
  <sheetFormatPr defaultRowHeight="15" x14ac:dyDescent="0.25"/>
  <cols>
    <col min="1" max="1" width="10.7109375" customWidth="1"/>
    <col min="2" max="2" width="31.28515625" customWidth="1"/>
    <col min="3" max="3" width="20.5703125" customWidth="1"/>
    <col min="4" max="4" width="12.7109375" customWidth="1"/>
    <col min="5" max="5" width="14.85546875" customWidth="1"/>
    <col min="6" max="6" width="14.42578125" style="1" bestFit="1" customWidth="1"/>
    <col min="7" max="7" width="17.28515625" bestFit="1" customWidth="1"/>
    <col min="8" max="8" width="32" bestFit="1" customWidth="1"/>
    <col min="9" max="9" width="25.7109375" bestFit="1" customWidth="1"/>
    <col min="10" max="10" width="14.5703125" bestFit="1" customWidth="1"/>
  </cols>
  <sheetData>
    <row r="1" spans="1:10" ht="30.75" thickBot="1" x14ac:dyDescent="0.3">
      <c r="A1" s="2" t="s">
        <v>21</v>
      </c>
      <c r="B1" s="2" t="s">
        <v>0</v>
      </c>
      <c r="C1" s="2" t="s">
        <v>1</v>
      </c>
      <c r="D1" s="3" t="s">
        <v>2</v>
      </c>
      <c r="E1" s="2" t="s">
        <v>15</v>
      </c>
      <c r="F1" s="4" t="s">
        <v>14</v>
      </c>
      <c r="G1" s="2" t="s">
        <v>3</v>
      </c>
      <c r="H1" s="5" t="s">
        <v>16</v>
      </c>
      <c r="I1" s="6" t="s">
        <v>18</v>
      </c>
      <c r="J1" s="7" t="s">
        <v>19</v>
      </c>
    </row>
    <row r="2" spans="1:10" ht="15.75" thickBot="1" x14ac:dyDescent="0.3">
      <c r="A2" s="8">
        <v>2</v>
      </c>
      <c r="B2" s="9" t="s">
        <v>4</v>
      </c>
      <c r="C2" s="9" t="s">
        <v>8</v>
      </c>
      <c r="D2" s="9">
        <v>119280</v>
      </c>
      <c r="E2" s="9">
        <v>150000</v>
      </c>
      <c r="F2" s="10">
        <v>1.1200000000000001</v>
      </c>
      <c r="G2" s="11">
        <f>F2*E2</f>
        <v>168000.00000000003</v>
      </c>
      <c r="H2" s="12">
        <f>G2*2</f>
        <v>336000.00000000006</v>
      </c>
      <c r="I2" s="24">
        <v>285000</v>
      </c>
      <c r="J2" s="48"/>
    </row>
    <row r="3" spans="1:10" ht="15.75" thickBot="1" x14ac:dyDescent="0.3">
      <c r="A3" s="8">
        <v>2</v>
      </c>
      <c r="B3" s="13" t="s">
        <v>5</v>
      </c>
      <c r="C3" s="13" t="s">
        <v>8</v>
      </c>
      <c r="D3" s="13">
        <v>354</v>
      </c>
      <c r="E3" s="13">
        <v>1500</v>
      </c>
      <c r="F3" s="14">
        <v>4.92</v>
      </c>
      <c r="G3" s="15">
        <f>F3*E3</f>
        <v>7380</v>
      </c>
      <c r="H3" s="12">
        <f t="shared" ref="H3:H6" si="0">G3*2</f>
        <v>14760</v>
      </c>
      <c r="I3" s="16">
        <v>138000</v>
      </c>
      <c r="J3" s="49"/>
    </row>
    <row r="4" spans="1:10" ht="15.75" thickBot="1" x14ac:dyDescent="0.3">
      <c r="A4" s="8">
        <v>2</v>
      </c>
      <c r="B4" s="13" t="s">
        <v>6</v>
      </c>
      <c r="C4" s="13" t="s">
        <v>8</v>
      </c>
      <c r="D4" s="13">
        <v>33143</v>
      </c>
      <c r="E4" s="13">
        <v>40000</v>
      </c>
      <c r="F4" s="14">
        <v>6.35</v>
      </c>
      <c r="G4" s="15">
        <f>F4*E4</f>
        <v>254000</v>
      </c>
      <c r="H4" s="12">
        <f t="shared" si="0"/>
        <v>508000</v>
      </c>
      <c r="I4" s="16">
        <v>406000</v>
      </c>
      <c r="J4" s="49"/>
    </row>
    <row r="5" spans="1:10" x14ac:dyDescent="0.25">
      <c r="A5" s="8">
        <v>2</v>
      </c>
      <c r="B5" s="13" t="s">
        <v>7</v>
      </c>
      <c r="C5" s="13" t="s">
        <v>8</v>
      </c>
      <c r="D5" s="13">
        <v>0</v>
      </c>
      <c r="E5" s="13">
        <v>1000</v>
      </c>
      <c r="F5" s="14">
        <v>5.8</v>
      </c>
      <c r="G5" s="15">
        <f>F5*E5</f>
        <v>5800</v>
      </c>
      <c r="H5" s="17">
        <f>G5*2</f>
        <v>11600</v>
      </c>
      <c r="I5" s="16">
        <v>11600</v>
      </c>
      <c r="J5" s="49"/>
    </row>
    <row r="6" spans="1:10" x14ac:dyDescent="0.25">
      <c r="A6" s="97" t="s">
        <v>17</v>
      </c>
      <c r="B6" s="98"/>
      <c r="C6" s="98"/>
      <c r="D6" s="98"/>
      <c r="E6" s="98"/>
      <c r="F6" s="98"/>
      <c r="G6" s="15">
        <f>SUM(G2:G5)</f>
        <v>435180</v>
      </c>
      <c r="H6" s="33">
        <f t="shared" si="0"/>
        <v>870360</v>
      </c>
      <c r="I6" s="43">
        <f>((H6*110)/100)</f>
        <v>957396</v>
      </c>
      <c r="J6" s="25">
        <f>((H6*20)/100)</f>
        <v>174072</v>
      </c>
    </row>
    <row r="7" spans="1:10" ht="15.75" thickBot="1" x14ac:dyDescent="0.3">
      <c r="A7" s="120" t="s">
        <v>30</v>
      </c>
      <c r="B7" s="121"/>
      <c r="C7" s="121"/>
      <c r="D7" s="122"/>
      <c r="E7" s="20">
        <f>SUM(E2:E5)</f>
        <v>192500</v>
      </c>
      <c r="F7" s="102"/>
      <c r="G7" s="103"/>
      <c r="H7" s="104"/>
      <c r="I7" s="44" t="s">
        <v>22</v>
      </c>
      <c r="J7" s="47"/>
    </row>
    <row r="8" spans="1:10" x14ac:dyDescent="0.25">
      <c r="A8" s="123"/>
      <c r="B8" s="124"/>
      <c r="C8" s="124"/>
      <c r="D8" s="125"/>
      <c r="E8" s="32">
        <v>0.45</v>
      </c>
      <c r="F8" s="20" t="s">
        <v>27</v>
      </c>
      <c r="G8" s="15">
        <f>E8*E7</f>
        <v>86625</v>
      </c>
      <c r="H8" s="31">
        <f>G8*2</f>
        <v>173250</v>
      </c>
      <c r="I8" s="135"/>
      <c r="J8" s="136"/>
    </row>
    <row r="9" spans="1:10" x14ac:dyDescent="0.25">
      <c r="A9" s="126"/>
      <c r="B9" s="127"/>
      <c r="C9" s="127"/>
      <c r="D9" s="128"/>
      <c r="E9" s="32">
        <v>0.1</v>
      </c>
      <c r="F9" s="20" t="s">
        <v>28</v>
      </c>
      <c r="G9" s="53">
        <f>E7*E9</f>
        <v>19250</v>
      </c>
      <c r="H9" s="31">
        <f>G9*2</f>
        <v>38500</v>
      </c>
      <c r="I9" s="135"/>
      <c r="J9" s="136"/>
    </row>
    <row r="10" spans="1:10" ht="15.75" thickBot="1" x14ac:dyDescent="0.3">
      <c r="A10" s="51"/>
      <c r="B10" s="69"/>
      <c r="C10" s="69"/>
      <c r="D10" s="52"/>
      <c r="E10" s="32">
        <v>15000</v>
      </c>
      <c r="F10" s="35" t="s">
        <v>34</v>
      </c>
      <c r="G10" s="70">
        <v>15000</v>
      </c>
      <c r="H10" s="31"/>
      <c r="I10" s="135"/>
      <c r="J10" s="136"/>
    </row>
    <row r="11" spans="1:10" ht="15.75" thickBot="1" x14ac:dyDescent="0.3">
      <c r="A11" s="99" t="s">
        <v>20</v>
      </c>
      <c r="B11" s="100"/>
      <c r="C11" s="100"/>
      <c r="D11" s="100"/>
      <c r="E11" s="100"/>
      <c r="F11" s="101"/>
      <c r="G11" s="145">
        <f>H6+I6+J6+H8+H9+G10</f>
        <v>2228578</v>
      </c>
      <c r="H11" s="146"/>
      <c r="I11" s="135"/>
      <c r="J11" s="136"/>
    </row>
    <row r="12" spans="1:10" ht="15.75" thickBot="1" x14ac:dyDescent="0.3">
      <c r="A12" s="129" t="s">
        <v>31</v>
      </c>
      <c r="B12" s="130"/>
      <c r="C12" s="130"/>
      <c r="D12" s="130"/>
      <c r="E12" s="130"/>
      <c r="F12" s="130"/>
      <c r="G12" s="147">
        <f>H6+H8+H9+G10</f>
        <v>1097110</v>
      </c>
      <c r="H12" s="148"/>
      <c r="I12" s="137"/>
      <c r="J12" s="138"/>
    </row>
    <row r="13" spans="1:10" x14ac:dyDescent="0.25">
      <c r="A13" s="141">
        <v>3</v>
      </c>
      <c r="B13" s="109" t="s">
        <v>4</v>
      </c>
      <c r="C13" s="21" t="s">
        <v>9</v>
      </c>
      <c r="D13" s="21">
        <v>38030</v>
      </c>
      <c r="E13" s="21">
        <v>40000</v>
      </c>
      <c r="F13" s="22">
        <v>1.1200000000000001</v>
      </c>
      <c r="G13" s="39">
        <f>F13*E13</f>
        <v>44800.000000000007</v>
      </c>
      <c r="H13" s="36">
        <f>G13*2</f>
        <v>89600.000000000015</v>
      </c>
      <c r="I13" s="27">
        <v>220000.00000000003</v>
      </c>
      <c r="J13" s="48"/>
    </row>
    <row r="14" spans="1:10" x14ac:dyDescent="0.25">
      <c r="A14" s="142"/>
      <c r="B14" s="110"/>
      <c r="C14" s="18" t="s">
        <v>10</v>
      </c>
      <c r="D14" s="18">
        <v>81</v>
      </c>
      <c r="E14" s="18">
        <v>500</v>
      </c>
      <c r="F14" s="19">
        <v>3.2</v>
      </c>
      <c r="G14" s="40">
        <f>F14*E14</f>
        <v>1600</v>
      </c>
      <c r="H14" s="37">
        <f t="shared" ref="H14:H20" si="1">G14*2</f>
        <v>3200</v>
      </c>
      <c r="I14" s="28">
        <v>3200</v>
      </c>
      <c r="J14" s="49"/>
    </row>
    <row r="15" spans="1:10" x14ac:dyDescent="0.25">
      <c r="A15" s="142">
        <v>3</v>
      </c>
      <c r="B15" s="110" t="s">
        <v>5</v>
      </c>
      <c r="C15" s="18" t="s">
        <v>9</v>
      </c>
      <c r="D15" s="18">
        <v>169</v>
      </c>
      <c r="E15" s="18">
        <v>7600</v>
      </c>
      <c r="F15" s="19">
        <v>4.92</v>
      </c>
      <c r="G15" s="40">
        <f>F15*E15</f>
        <v>37392</v>
      </c>
      <c r="H15" s="37">
        <f t="shared" si="1"/>
        <v>74784</v>
      </c>
      <c r="I15" s="28">
        <v>74480</v>
      </c>
      <c r="J15" s="49"/>
    </row>
    <row r="16" spans="1:10" x14ac:dyDescent="0.25">
      <c r="A16" s="142"/>
      <c r="B16" s="110"/>
      <c r="C16" s="18" t="s">
        <v>10</v>
      </c>
      <c r="D16" s="18">
        <v>1</v>
      </c>
      <c r="E16" s="18">
        <v>500</v>
      </c>
      <c r="F16" s="19">
        <v>7.65</v>
      </c>
      <c r="G16" s="40">
        <f>F16*E16</f>
        <v>3825</v>
      </c>
      <c r="H16" s="37">
        <f t="shared" si="1"/>
        <v>7650</v>
      </c>
      <c r="I16" s="28">
        <v>7650</v>
      </c>
      <c r="J16" s="49"/>
    </row>
    <row r="17" spans="1:10" x14ac:dyDescent="0.25">
      <c r="A17" s="142">
        <v>3</v>
      </c>
      <c r="B17" s="110" t="s">
        <v>6</v>
      </c>
      <c r="C17" s="18" t="s">
        <v>9</v>
      </c>
      <c r="D17" s="18">
        <v>6728</v>
      </c>
      <c r="E17" s="18">
        <v>15200</v>
      </c>
      <c r="F17" s="19">
        <v>6.35</v>
      </c>
      <c r="G17" s="40">
        <f>F17*E17</f>
        <v>96520</v>
      </c>
      <c r="H17" s="37">
        <f t="shared" si="1"/>
        <v>193040</v>
      </c>
      <c r="I17" s="28">
        <v>211280</v>
      </c>
      <c r="J17" s="49"/>
    </row>
    <row r="18" spans="1:10" x14ac:dyDescent="0.25">
      <c r="A18" s="142"/>
      <c r="B18" s="110"/>
      <c r="C18" s="18" t="s">
        <v>10</v>
      </c>
      <c r="D18" s="18">
        <v>54</v>
      </c>
      <c r="E18" s="18">
        <v>500</v>
      </c>
      <c r="F18" s="19">
        <v>11.5</v>
      </c>
      <c r="G18" s="40">
        <f t="shared" ref="G18:G20" si="2">F18*E18</f>
        <v>5750</v>
      </c>
      <c r="H18" s="37">
        <f t="shared" si="1"/>
        <v>11500</v>
      </c>
      <c r="I18" s="28">
        <v>9000</v>
      </c>
      <c r="J18" s="49"/>
    </row>
    <row r="19" spans="1:10" x14ac:dyDescent="0.25">
      <c r="A19" s="142">
        <v>3</v>
      </c>
      <c r="B19" s="110" t="s">
        <v>7</v>
      </c>
      <c r="C19" s="18" t="s">
        <v>9</v>
      </c>
      <c r="D19" s="18">
        <v>0</v>
      </c>
      <c r="E19" s="18">
        <v>2000</v>
      </c>
      <c r="F19" s="19">
        <v>5.8</v>
      </c>
      <c r="G19" s="40">
        <f t="shared" si="2"/>
        <v>11600</v>
      </c>
      <c r="H19" s="37">
        <f t="shared" si="1"/>
        <v>23200</v>
      </c>
      <c r="I19" s="28">
        <v>27800</v>
      </c>
      <c r="J19" s="49"/>
    </row>
    <row r="20" spans="1:10" x14ac:dyDescent="0.25">
      <c r="A20" s="142"/>
      <c r="B20" s="110"/>
      <c r="C20" s="18" t="s">
        <v>10</v>
      </c>
      <c r="D20" s="18">
        <v>0</v>
      </c>
      <c r="E20" s="18">
        <v>100</v>
      </c>
      <c r="F20" s="19">
        <v>11.5</v>
      </c>
      <c r="G20" s="40">
        <f t="shared" si="2"/>
        <v>1150</v>
      </c>
      <c r="H20" s="37">
        <f t="shared" si="1"/>
        <v>2300</v>
      </c>
      <c r="I20" s="28">
        <v>1800</v>
      </c>
      <c r="J20" s="49"/>
    </row>
    <row r="21" spans="1:10" ht="15.75" thickBot="1" x14ac:dyDescent="0.3">
      <c r="A21" s="105" t="s">
        <v>17</v>
      </c>
      <c r="B21" s="106"/>
      <c r="C21" s="106"/>
      <c r="D21" s="106"/>
      <c r="E21" s="106"/>
      <c r="F21" s="106"/>
      <c r="G21" s="41">
        <f>SUM(G13:G20)</f>
        <v>202637</v>
      </c>
      <c r="H21" s="34">
        <f>SUM(H13:H20)</f>
        <v>405274</v>
      </c>
      <c r="I21" s="45">
        <f>((H21*110)/100)</f>
        <v>445801.4</v>
      </c>
      <c r="J21" s="23">
        <f>((H21*20)/100)</f>
        <v>81054.8</v>
      </c>
    </row>
    <row r="22" spans="1:10" x14ac:dyDescent="0.25">
      <c r="A22" s="111" t="s">
        <v>30</v>
      </c>
      <c r="B22" s="112"/>
      <c r="C22" s="112"/>
      <c r="D22" s="113"/>
      <c r="E22" s="38">
        <f>SUM(E13:E20)</f>
        <v>66400</v>
      </c>
      <c r="F22" s="139"/>
      <c r="G22" s="140"/>
      <c r="H22" s="104"/>
      <c r="I22" s="46" t="s">
        <v>22</v>
      </c>
      <c r="J22" s="47"/>
    </row>
    <row r="23" spans="1:10" x14ac:dyDescent="0.25">
      <c r="A23" s="114"/>
      <c r="B23" s="115"/>
      <c r="C23" s="115"/>
      <c r="D23" s="116"/>
      <c r="E23" s="67">
        <v>0.45</v>
      </c>
      <c r="F23" s="29" t="s">
        <v>27</v>
      </c>
      <c r="G23" s="26">
        <f>E23*E22</f>
        <v>29880</v>
      </c>
      <c r="H23" s="30">
        <f>G23*2</f>
        <v>59760</v>
      </c>
      <c r="I23" s="131"/>
      <c r="J23" s="132"/>
    </row>
    <row r="24" spans="1:10" x14ac:dyDescent="0.25">
      <c r="A24" s="117"/>
      <c r="B24" s="118"/>
      <c r="C24" s="118"/>
      <c r="D24" s="119"/>
      <c r="E24" s="67">
        <v>0.1</v>
      </c>
      <c r="F24" s="29" t="s">
        <v>29</v>
      </c>
      <c r="G24" s="26">
        <f>E22*E24</f>
        <v>6640</v>
      </c>
      <c r="H24" s="30">
        <f>G24*2</f>
        <v>13280</v>
      </c>
      <c r="I24" s="131"/>
      <c r="J24" s="132"/>
    </row>
    <row r="25" spans="1:10" x14ac:dyDescent="0.25">
      <c r="A25" s="50"/>
      <c r="B25" s="68"/>
      <c r="C25" s="68"/>
      <c r="D25" s="42"/>
      <c r="E25" s="67">
        <v>15000</v>
      </c>
      <c r="F25" s="29" t="s">
        <v>35</v>
      </c>
      <c r="G25" s="26">
        <v>15000</v>
      </c>
      <c r="H25" s="30"/>
      <c r="I25" s="131"/>
      <c r="J25" s="132"/>
    </row>
    <row r="26" spans="1:10" ht="15.75" thickBot="1" x14ac:dyDescent="0.3">
      <c r="A26" s="105" t="s">
        <v>20</v>
      </c>
      <c r="B26" s="106"/>
      <c r="C26" s="106"/>
      <c r="D26" s="106"/>
      <c r="E26" s="106"/>
      <c r="F26" s="106"/>
      <c r="G26" s="151">
        <f>H21+I21+J21+H23+H24+G25</f>
        <v>1020170.2000000001</v>
      </c>
      <c r="H26" s="152"/>
      <c r="I26" s="131"/>
      <c r="J26" s="132"/>
    </row>
    <row r="27" spans="1:10" ht="15.75" thickBot="1" x14ac:dyDescent="0.3">
      <c r="A27" s="105" t="s">
        <v>32</v>
      </c>
      <c r="B27" s="106"/>
      <c r="C27" s="106"/>
      <c r="D27" s="106"/>
      <c r="E27" s="106"/>
      <c r="F27" s="106"/>
      <c r="G27" s="107">
        <f>H21+H23+H24+G25</f>
        <v>493314</v>
      </c>
      <c r="H27" s="108"/>
      <c r="I27" s="133"/>
      <c r="J27" s="134"/>
    </row>
  </sheetData>
  <mergeCells count="24">
    <mergeCell ref="I23:J27"/>
    <mergeCell ref="I8:J12"/>
    <mergeCell ref="G11:H11"/>
    <mergeCell ref="A26:F26"/>
    <mergeCell ref="G26:H26"/>
    <mergeCell ref="A21:F21"/>
    <mergeCell ref="F22:H22"/>
    <mergeCell ref="A13:A14"/>
    <mergeCell ref="A15:A16"/>
    <mergeCell ref="A17:A18"/>
    <mergeCell ref="A19:A20"/>
    <mergeCell ref="A6:F6"/>
    <mergeCell ref="A11:F11"/>
    <mergeCell ref="F7:H7"/>
    <mergeCell ref="A27:F27"/>
    <mergeCell ref="G27:H27"/>
    <mergeCell ref="B13:B14"/>
    <mergeCell ref="B15:B16"/>
    <mergeCell ref="B17:B18"/>
    <mergeCell ref="B19:B20"/>
    <mergeCell ref="A22:D24"/>
    <mergeCell ref="A7:D9"/>
    <mergeCell ref="A12:F12"/>
    <mergeCell ref="G12:H12"/>
  </mergeCell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lotto 1</vt:lpstr>
      <vt:lpstr>lotti 2 e 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</dc:creator>
  <cp:lastModifiedBy>F. C.</cp:lastModifiedBy>
  <cp:lastPrinted>2025-11-05T08:56:05Z</cp:lastPrinted>
  <dcterms:created xsi:type="dcterms:W3CDTF">2025-10-27T14:29:55Z</dcterms:created>
  <dcterms:modified xsi:type="dcterms:W3CDTF">2025-11-26T08:21:20Z</dcterms:modified>
</cp:coreProperties>
</file>